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600" windowWidth="24000" windowHeight="10185"/>
  </bookViews>
  <sheets>
    <sheet name="Foglio1 (2)" sheetId="4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4" l="1"/>
  <c r="G7" i="4" l="1"/>
  <c r="G22" i="4"/>
  <c r="F22" i="4"/>
  <c r="G21" i="4"/>
  <c r="G14" i="4"/>
  <c r="G13" i="4"/>
  <c r="G11" i="4"/>
  <c r="G10" i="4"/>
  <c r="G9" i="4"/>
  <c r="G8" i="4"/>
  <c r="G6" i="4"/>
  <c r="G15" i="4" l="1"/>
  <c r="F19" i="4" s="1"/>
  <c r="F21" i="4" l="1"/>
</calcChain>
</file>

<file path=xl/sharedStrings.xml><?xml version="1.0" encoding="utf-8"?>
<sst xmlns="http://schemas.openxmlformats.org/spreadsheetml/2006/main" count="27" uniqueCount="27">
  <si>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</si>
  <si>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</si>
  <si>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</si>
  <si>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</si>
  <si>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</si>
  <si>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</si>
  <si>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Codice</t>
  </si>
  <si>
    <t>Sistema di Verifica in caso di offerta superiore alla base d'asta</t>
  </si>
  <si>
    <t xml:space="preserve"> totale (€)</t>
  </si>
  <si>
    <t>2</t>
  </si>
  <si>
    <t>Totale Numero sedute offerte</t>
  </si>
  <si>
    <t>Diritto di chiamata per servizio di manutenzione durata  per per 36 mesi valore non soggetto a ribasso (numero di interventi)</t>
  </si>
  <si>
    <t>Acquisto poltrona  operativa Marca Herman Miller, modello Mirra 2 Chair</t>
  </si>
  <si>
    <t>Sedile per poltrona  operativa Marca Herman Miller, modello Mirra 2 Chair</t>
  </si>
  <si>
    <t>Coppia Braccioli DX/SX per poltrona  operativa Marca Herman Miller, modello Mirra 2 Chair</t>
  </si>
  <si>
    <t>Manutenzione 36 mesi valore non soggetto a ribasso (numero di interventi)</t>
  </si>
  <si>
    <t>Set ruote da 5 per poltrona  operativa Marca Herman Miller, modello Mirra 2 Chair</t>
  </si>
  <si>
    <t>Set di viti completo per poltrona operativa Marca Herman Miller, modello Mirra Chair</t>
  </si>
  <si>
    <t>Parte fissa, non soggetta a ribasso</t>
  </si>
  <si>
    <t>Importo unitario da ribassare/oggetto di offerta (€)</t>
  </si>
  <si>
    <t>3</t>
  </si>
  <si>
    <t>4</t>
  </si>
  <si>
    <t>5</t>
  </si>
  <si>
    <t>6</t>
  </si>
  <si>
    <t>7</t>
  </si>
  <si>
    <t>49</t>
  </si>
  <si>
    <t>RdA n. 49407 - Fornitura e manutenzione di sedute operative per il ced di Sogei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</si>
</sst>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sz val="9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0" xfId="0" applyFont="1" applyFill="1" applyBorder="1" applyAlignment="1" applyProtection="1"/>
    <xf numFmtId="0" fontId="0" fillId="0" borderId="0" xfId="0" applyFont="1"/>
    <xf numFmtId="0" fontId="7" fillId="4" borderId="6" xfId="0" applyNumberFormat="1" applyFont="1" applyFill="1" applyBorder="1" applyAlignment="1">
      <alignment horizontal="center" vertical="center" wrapText="1"/>
    </xf>
    <xf numFmtId="0" fontId="7" fillId="6" borderId="6" xfId="0" applyNumberFormat="1" applyFont="1" applyFill="1" applyBorder="1" applyAlignment="1" applyProtection="1">
      <alignment horizontal="center" vertical="center" wrapText="1"/>
    </xf>
    <xf numFmtId="2" fontId="8" fillId="6" borderId="7" xfId="0" applyNumberFormat="1" applyFont="1" applyFill="1" applyBorder="1" applyAlignment="1" applyProtection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0" fillId="0" borderId="1" xfId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/>
    </xf>
    <xf numFmtId="165" fontId="13" fillId="0" borderId="0" xfId="4" applyNumberFormat="1" applyFont="1" applyFill="1" applyBorder="1" applyAlignment="1" applyProtection="1">
      <alignment horizontal="center" vertical="center" wrapText="1"/>
    </xf>
    <xf numFmtId="49" fontId="7" fillId="4" borderId="6" xfId="0" applyNumberFormat="1" applyFont="1" applyFill="1" applyBorder="1" applyAlignment="1">
      <alignment horizontal="center" vertical="center" wrapText="1"/>
    </xf>
    <xf numFmtId="49" fontId="0" fillId="0" borderId="0" xfId="0" applyNumberFormat="1" applyFont="1"/>
    <xf numFmtId="0" fontId="6" fillId="2" borderId="6" xfId="0" applyFont="1" applyFill="1" applyBorder="1" applyAlignment="1" applyProtection="1">
      <alignment horizontal="center" vertical="center" wrapText="1"/>
    </xf>
    <xf numFmtId="165" fontId="0" fillId="0" borderId="0" xfId="0" applyNumberFormat="1" applyFont="1"/>
    <xf numFmtId="165" fontId="1" fillId="4" borderId="6" xfId="0" applyNumberFormat="1" applyFont="1" applyFill="1" applyBorder="1" applyAlignment="1" applyProtection="1">
      <alignment horizontal="center" vertical="center" wrapText="1"/>
    </xf>
    <xf numFmtId="49" fontId="7" fillId="6" borderId="10" xfId="0" applyNumberFormat="1" applyFont="1" applyFill="1" applyBorder="1" applyAlignment="1">
      <alignment horizontal="center" vertical="center" wrapText="1"/>
    </xf>
    <xf numFmtId="165" fontId="14" fillId="0" borderId="7" xfId="0" applyNumberFormat="1" applyFont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5" fontId="14" fillId="0" borderId="6" xfId="0" applyNumberFormat="1" applyFont="1" applyBorder="1" applyAlignment="1" applyProtection="1">
      <alignment horizontal="center" vertical="center" wrapText="1"/>
      <protection locked="0"/>
    </xf>
    <xf numFmtId="165" fontId="8" fillId="6" borderId="6" xfId="0" applyNumberFormat="1" applyFont="1" applyFill="1" applyBorder="1" applyAlignment="1" applyProtection="1">
      <alignment horizontal="center" vertical="center" wrapText="1"/>
    </xf>
    <xf numFmtId="165" fontId="8" fillId="0" borderId="6" xfId="0" applyNumberFormat="1" applyFont="1" applyBorder="1" applyAlignment="1" applyProtection="1">
      <alignment horizontal="center" vertical="center" wrapText="1"/>
    </xf>
    <xf numFmtId="2" fontId="8" fillId="0" borderId="13" xfId="0" applyNumberFormat="1" applyFont="1" applyBorder="1" applyAlignment="1" applyProtection="1">
      <alignment horizontal="center" vertical="center" wrapText="1"/>
    </xf>
    <xf numFmtId="0" fontId="10" fillId="0" borderId="3" xfId="1" applyFont="1" applyFill="1" applyBorder="1" applyAlignment="1" applyProtection="1">
      <alignment horizontal="center" vertical="center"/>
    </xf>
    <xf numFmtId="0" fontId="10" fillId="0" borderId="14" xfId="1" applyFont="1" applyFill="1" applyBorder="1" applyAlignment="1" applyProtection="1">
      <alignment horizontal="center" vertical="center"/>
    </xf>
    <xf numFmtId="165" fontId="5" fillId="5" borderId="12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1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3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4" borderId="0" xfId="0" applyNumberFormat="1" applyFont="1" applyFill="1" applyBorder="1" applyAlignment="1">
      <alignment horizontal="center" vertical="center" wrapText="1"/>
    </xf>
    <xf numFmtId="49" fontId="7" fillId="4" borderId="16" xfId="0" applyNumberFormat="1" applyFont="1" applyFill="1" applyBorder="1" applyAlignment="1">
      <alignment horizontal="center" vertical="center" wrapText="1"/>
    </xf>
    <xf numFmtId="49" fontId="7" fillId="6" borderId="6" xfId="0" applyNumberFormat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11" fillId="0" borderId="2" xfId="1" applyNumberFormat="1" applyFont="1" applyFill="1" applyBorder="1" applyAlignment="1" applyProtection="1">
      <alignment horizontal="center" vertical="center"/>
    </xf>
    <xf numFmtId="165" fontId="11" fillId="0" borderId="4" xfId="1" applyNumberFormat="1" applyFont="1" applyFill="1" applyBorder="1" applyAlignment="1" applyProtection="1">
      <alignment horizontal="center" vertical="center"/>
    </xf>
    <xf numFmtId="165" fontId="13" fillId="3" borderId="2" xfId="4" applyNumberFormat="1" applyFont="1" applyFill="1" applyBorder="1" applyAlignment="1" applyProtection="1">
      <alignment horizontal="center" vertical="center" wrapText="1"/>
    </xf>
    <xf numFmtId="165" fontId="13" fillId="3" borderId="4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2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7"/>
  <sheetViews>
    <sheetView tabSelected="1" zoomScaleNormal="100" workbookViewId="0">
      <selection activeCell="F6" sqref="F6"/>
    </sheetView>
  </sheetViews>
  <sheetFormatPr defaultColWidth="8.85546875" defaultRowHeight="15" x14ac:dyDescent="0.25"/>
  <cols>
    <col min="1" max="1" width="2.28515625" style="4" customWidth="1"/>
    <col min="2" max="2" width="1.7109375" style="4" customWidth="1"/>
    <col min="3" max="3" width="18" style="4" customWidth="1"/>
    <col min="4" max="4" width="43.28515625" style="4" customWidth="1"/>
    <col min="5" max="5" width="10.42578125" style="4" customWidth="1"/>
    <col min="6" max="6" width="23.42578125" style="4" customWidth="1"/>
    <col min="7" max="7" width="24.7109375" style="4" customWidth="1"/>
    <col min="8" max="16384" width="8.85546875" style="4"/>
  </cols>
  <sheetData>
    <row r="2" spans="3:8" ht="15.75" x14ac:dyDescent="0.25">
      <c r="C2" s="3" t="s">
        <v>26</v>
      </c>
      <c r="D2" s="3"/>
    </row>
    <row r="3" spans="3:8" ht="18" customHeight="1" thickBot="1" x14ac:dyDescent="0.3"/>
    <row r="4" spans="3:8" x14ac:dyDescent="0.25">
      <c r="F4" s="2" t="s">
        <v>0</v>
      </c>
    </row>
    <row r="5" spans="3:8" ht="60.75" customHeight="1" x14ac:dyDescent="0.25">
      <c r="C5" s="22" t="s">
        <v>6</v>
      </c>
      <c r="D5" s="22" t="s">
        <v>1</v>
      </c>
      <c r="E5" s="22" t="s">
        <v>2</v>
      </c>
      <c r="F5" s="23" t="s">
        <v>19</v>
      </c>
      <c r="G5" s="17" t="s">
        <v>8</v>
      </c>
    </row>
    <row r="6" spans="3:8" ht="74.25" customHeight="1" x14ac:dyDescent="0.25">
      <c r="C6" s="24">
        <v>1</v>
      </c>
      <c r="D6" s="24" t="s">
        <v>12</v>
      </c>
      <c r="E6" s="15" t="s">
        <v>25</v>
      </c>
      <c r="F6" s="25"/>
      <c r="G6" s="26" t="str">
        <f>IF(F6&gt;900,"ERRORE","")</f>
        <v/>
      </c>
    </row>
    <row r="7" spans="3:8" ht="61.5" customHeight="1" thickBot="1" x14ac:dyDescent="0.3">
      <c r="C7" s="35" t="s">
        <v>10</v>
      </c>
      <c r="D7" s="36"/>
      <c r="E7" s="37"/>
      <c r="F7" s="28" t="e">
        <f>IF(F6&gt;900,"ERRORE",ROUNDDOWN(44100/F6,0))</f>
        <v>#DIV/0!</v>
      </c>
      <c r="G7" s="27">
        <f>F6*E6</f>
        <v>0</v>
      </c>
      <c r="H7" s="18"/>
    </row>
    <row r="8" spans="3:8" ht="61.5" customHeight="1" x14ac:dyDescent="0.25">
      <c r="C8" s="15" t="s">
        <v>9</v>
      </c>
      <c r="D8" s="15" t="s">
        <v>13</v>
      </c>
      <c r="E8" s="5">
        <v>11</v>
      </c>
      <c r="F8" s="21"/>
      <c r="G8" s="27">
        <f>E8*F8</f>
        <v>0</v>
      </c>
    </row>
    <row r="9" spans="3:8" ht="61.5" customHeight="1" x14ac:dyDescent="0.25">
      <c r="C9" s="15" t="s">
        <v>20</v>
      </c>
      <c r="D9" s="15" t="s">
        <v>17</v>
      </c>
      <c r="E9" s="5">
        <v>10</v>
      </c>
      <c r="F9" s="21"/>
      <c r="G9" s="27">
        <f t="shared" ref="G9:G14" si="0">E9*F9</f>
        <v>0</v>
      </c>
    </row>
    <row r="10" spans="3:8" ht="61.5" customHeight="1" x14ac:dyDescent="0.25">
      <c r="C10" s="15" t="s">
        <v>21</v>
      </c>
      <c r="D10" s="15" t="s">
        <v>14</v>
      </c>
      <c r="E10" s="5">
        <v>11</v>
      </c>
      <c r="F10" s="21"/>
      <c r="G10" s="27">
        <f t="shared" si="0"/>
        <v>0</v>
      </c>
    </row>
    <row r="11" spans="3:8" ht="61.5" customHeight="1" x14ac:dyDescent="0.25">
      <c r="C11" s="15" t="s">
        <v>22</v>
      </c>
      <c r="D11" s="15" t="s">
        <v>16</v>
      </c>
      <c r="E11" s="5">
        <v>2</v>
      </c>
      <c r="F11" s="21"/>
      <c r="G11" s="27">
        <f t="shared" si="0"/>
        <v>0</v>
      </c>
    </row>
    <row r="12" spans="3:8" ht="34.5" customHeight="1" x14ac:dyDescent="0.25">
      <c r="C12" s="38" t="s">
        <v>18</v>
      </c>
      <c r="D12" s="38"/>
      <c r="E12" s="39"/>
      <c r="F12" s="39"/>
      <c r="G12" s="39"/>
    </row>
    <row r="13" spans="3:8" ht="61.5" customHeight="1" x14ac:dyDescent="0.25">
      <c r="C13" s="20" t="s">
        <v>23</v>
      </c>
      <c r="D13" s="20" t="s">
        <v>11</v>
      </c>
      <c r="E13" s="6">
        <v>15</v>
      </c>
      <c r="F13" s="7">
        <v>50</v>
      </c>
      <c r="G13" s="26">
        <f t="shared" si="0"/>
        <v>750</v>
      </c>
    </row>
    <row r="14" spans="3:8" ht="61.5" customHeight="1" x14ac:dyDescent="0.25">
      <c r="C14" s="20" t="s">
        <v>24</v>
      </c>
      <c r="D14" s="20" t="s">
        <v>15</v>
      </c>
      <c r="E14" s="6">
        <v>15</v>
      </c>
      <c r="F14" s="7">
        <v>50</v>
      </c>
      <c r="G14" s="26">
        <f t="shared" si="0"/>
        <v>750</v>
      </c>
    </row>
    <row r="15" spans="3:8" ht="61.5" customHeight="1" thickBot="1" x14ac:dyDescent="0.3">
      <c r="C15" s="40" t="s">
        <v>3</v>
      </c>
      <c r="D15" s="41"/>
      <c r="E15" s="41"/>
      <c r="F15" s="41"/>
      <c r="G15" s="19">
        <f>SUM(G7+G8+G9+G10+G11+G13+G14)</f>
        <v>1500</v>
      </c>
    </row>
    <row r="16" spans="3:8" ht="61.5" customHeight="1" thickBot="1" x14ac:dyDescent="0.3">
      <c r="F16" s="1"/>
      <c r="G16" s="8"/>
    </row>
    <row r="17" spans="3:7" ht="74.25" customHeight="1" thickBot="1" x14ac:dyDescent="0.3">
      <c r="C17" s="9"/>
      <c r="D17" s="10" t="s">
        <v>5</v>
      </c>
      <c r="E17" s="9"/>
      <c r="F17" s="42">
        <v>50000</v>
      </c>
      <c r="G17" s="43"/>
    </row>
    <row r="18" spans="3:7" ht="12.75" customHeight="1" thickBot="1" x14ac:dyDescent="0.3">
      <c r="C18" s="9"/>
      <c r="D18" s="11"/>
      <c r="E18" s="9"/>
      <c r="F18" s="12"/>
      <c r="G18" s="9"/>
    </row>
    <row r="19" spans="3:7" s="9" customFormat="1" ht="41.25" customHeight="1" thickBot="1" x14ac:dyDescent="0.3">
      <c r="D19" s="10" t="s">
        <v>7</v>
      </c>
      <c r="F19" s="44" t="str">
        <f>IF(G15&gt;F17,"ATTENZIONE: L'offerta complessiva è superiore alla Base d'asta","OK")</f>
        <v>OK</v>
      </c>
      <c r="G19" s="45"/>
    </row>
    <row r="20" spans="3:7" s="9" customFormat="1" ht="15" customHeight="1" thickBot="1" x14ac:dyDescent="0.3">
      <c r="D20" s="13"/>
      <c r="F20" s="14"/>
    </row>
    <row r="21" spans="3:7" s="9" customFormat="1" ht="66" customHeight="1" x14ac:dyDescent="0.25">
      <c r="C21" s="4"/>
      <c r="D21" s="29" t="s">
        <v>4</v>
      </c>
      <c r="E21" s="4"/>
      <c r="F21" s="31">
        <f>IF(G15&gt;F17,"L'offerta complessiva è superiore alla Base d'asta",G15)</f>
        <v>1500</v>
      </c>
      <c r="G21" s="32" t="e">
        <f>IF(#REF!&gt;G17,"L'offerta complessiva è superiore alla Base d'asta","")</f>
        <v>#REF!</v>
      </c>
    </row>
    <row r="22" spans="3:7" s="9" customFormat="1" ht="15" customHeight="1" thickBot="1" x14ac:dyDescent="0.3">
      <c r="C22" s="4"/>
      <c r="D22" s="30"/>
      <c r="E22" s="4"/>
      <c r="F22" s="33" t="str">
        <f t="shared" ref="F22" si="1">IF(G16&gt;F18,"L'offerta complessiva è superiore alla Base d'asta","")</f>
        <v/>
      </c>
      <c r="G22" s="34" t="e">
        <f>IF(#REF!&gt;G18,"L'offerta complessiva è superiore alla Base d'asta","")</f>
        <v>#REF!</v>
      </c>
    </row>
    <row r="23" spans="3:7" ht="31.5" customHeight="1" x14ac:dyDescent="0.25"/>
    <row r="24" spans="3:7" ht="15.75" customHeight="1" x14ac:dyDescent="0.25"/>
    <row r="37" spans="6:6" x14ac:dyDescent="0.25">
      <c r="F37" s="16"/>
    </row>
  </sheetData>
  <mergeCells count="7">
    <mergeCell ref="D21:D22"/>
    <mergeCell ref="F21:G22"/>
    <mergeCell ref="C7:E7"/>
    <mergeCell ref="C12:G12"/>
    <mergeCell ref="C15:F15"/>
    <mergeCell ref="F17:G17"/>
    <mergeCell ref="F19:G19"/>
  </mergeCells>
  <conditionalFormatting sqref="G15">
    <cfRule type="cellIs" dxfId="11" priority="12" operator="greaterThan">
      <formula>#REF!</formula>
    </cfRule>
  </conditionalFormatting>
  <conditionalFormatting sqref="F6">
    <cfRule type="cellIs" dxfId="10" priority="10" operator="greaterThan">
      <formula>900</formula>
    </cfRule>
    <cfRule type="cellIs" dxfId="9" priority="11" operator="greaterThan">
      <formula>900</formula>
    </cfRule>
  </conditionalFormatting>
  <conditionalFormatting sqref="F21">
    <cfRule type="cellIs" dxfId="8" priority="7" operator="equal">
      <formula>$F$16</formula>
    </cfRule>
    <cfRule type="cellIs" dxfId="7" priority="8" operator="lessThan">
      <formula>$F$16</formula>
    </cfRule>
    <cfRule type="cellIs" dxfId="6" priority="9" operator="greaterThan">
      <formula>$F$16</formula>
    </cfRule>
  </conditionalFormatting>
  <conditionalFormatting sqref="F21">
    <cfRule type="cellIs" dxfId="5" priority="5" operator="greaterThan">
      <formula>$F$16</formula>
    </cfRule>
    <cfRule type="cellIs" dxfId="4" priority="6" operator="lessThanOrEqual">
      <formula>$F$16</formula>
    </cfRule>
  </conditionalFormatting>
  <conditionalFormatting sqref="F21:G22">
    <cfRule type="cellIs" dxfId="3" priority="3" operator="greaterThan">
      <formula>50000</formula>
    </cfRule>
    <cfRule type="cellIs" dxfId="2" priority="4" operator="lessThanOrEqual">
      <formula>50000</formula>
    </cfRule>
  </conditionalFormatting>
  <conditionalFormatting sqref="F9:F11">
    <cfRule type="cellIs" dxfId="1" priority="1" operator="greaterThan">
      <formula>900</formula>
    </cfRule>
    <cfRule type="cellIs" dxfId="0" priority="2" operator="greaterThan">
      <formula>900</formula>
    </cfRule>
  </conditionalFormatting>
  <dataValidations count="2">
    <dataValidation type="custom" operator="equal" allowBlank="1" showInputMessage="1" showErrorMessage="1" error="Non è possibile offrire un importo superiore a € 900,00" sqref="F6">
      <formula1>F6&lt;=900</formula1>
    </dataValidation>
    <dataValidation type="custom" operator="equal" allowBlank="1" showInputMessage="1" showErrorMessage="1" error="Non è possibile inserire più di due cifre decimali" sqref="F7:F11 F13:F14">
      <formula1>(LEN(F7)-LEN(INT(F7)))&lt;=3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>
      <selection activeCell="D26" sqref="D26"/>
    </sheetView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 (2)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2019-11-25T11:16:30Z</dcterms:modified>
</cp:coreProperties>
</file>